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2K19\Assessing\2023 Assessment Roll Prep\2023 Final Land Values &amp; ECFs\Res\Res ECFs\Condo ECF's\"/>
    </mc:Choice>
  </mc:AlternateContent>
  <xr:revisionPtr revIDLastSave="0" documentId="13_ncr:1_{67099E32-5079-4CEE-85CB-7D7D5D45F53A}" xr6:coauthVersionLast="47" xr6:coauthVersionMax="47" xr10:uidLastSave="{00000000-0000-0000-0000-000000000000}"/>
  <bookViews>
    <workbookView xWindow="-120" yWindow="-120" windowWidth="29040" windowHeight="15840" xr2:uid="{46E405AE-F437-4871-99BE-33C3B96C0CB5}"/>
  </bookViews>
  <sheets>
    <sheet name="E.C.F. Analysis" sheetId="2" r:id="rId1"/>
    <sheet name="Sheet1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" i="2" l="1"/>
  <c r="L4" i="2"/>
  <c r="I5" i="2"/>
  <c r="L5" i="2"/>
  <c r="N5" i="2" s="1"/>
  <c r="I6" i="2"/>
  <c r="L6" i="2"/>
  <c r="N6" i="2" s="1"/>
  <c r="I7" i="2"/>
  <c r="L7" i="2"/>
  <c r="N7" i="2" s="1"/>
  <c r="I8" i="2"/>
  <c r="L8" i="2"/>
  <c r="P8" i="2" s="1"/>
  <c r="I9" i="2"/>
  <c r="L9" i="2"/>
  <c r="N9" i="2" s="1"/>
  <c r="D10" i="2"/>
  <c r="G10" i="2"/>
  <c r="H10" i="2"/>
  <c r="J10" i="2"/>
  <c r="M10" i="2"/>
  <c r="I11" i="2" l="1"/>
  <c r="N8" i="2"/>
  <c r="L10" i="2"/>
  <c r="N11" i="2" s="1"/>
  <c r="I12" i="2"/>
  <c r="P7" i="2"/>
  <c r="P6" i="2"/>
  <c r="P4" i="2"/>
  <c r="N4" i="2"/>
  <c r="P9" i="2"/>
  <c r="P5" i="2"/>
  <c r="Q11" i="2" l="1"/>
  <c r="N12" i="2"/>
  <c r="P10" i="2"/>
  <c r="R7" i="2" l="1"/>
  <c r="R10" i="2"/>
  <c r="R6" i="2"/>
  <c r="R4" i="2"/>
  <c r="R9" i="2"/>
  <c r="R5" i="2"/>
  <c r="R8" i="2"/>
  <c r="Q12" i="2" l="1"/>
  <c r="S12" i="2" s="1"/>
</calcChain>
</file>

<file path=xl/sharedStrings.xml><?xml version="1.0" encoding="utf-8"?>
<sst xmlns="http://schemas.openxmlformats.org/spreadsheetml/2006/main" count="59" uniqueCount="44">
  <si>
    <t>Parcel Number</t>
  </si>
  <si>
    <t>Street Address</t>
  </si>
  <si>
    <t>Sale Date</t>
  </si>
  <si>
    <t>Sale Price</t>
  </si>
  <si>
    <t>Instr.</t>
  </si>
  <si>
    <t>Terms of Sale</t>
  </si>
  <si>
    <t>Adj. Sale $</t>
  </si>
  <si>
    <t>Asd. when Sold</t>
  </si>
  <si>
    <t>Asd/Adj. Sale</t>
  </si>
  <si>
    <t>Cur. Appraisal</t>
  </si>
  <si>
    <t>Land + Yard</t>
  </si>
  <si>
    <t>Bldg. Residual</t>
  </si>
  <si>
    <t>Cost Man. $</t>
  </si>
  <si>
    <t>E.C.F.</t>
  </si>
  <si>
    <t>Floor Area</t>
  </si>
  <si>
    <t>$/Sq.Ft.</t>
  </si>
  <si>
    <t>ECF Area</t>
  </si>
  <si>
    <t>Dev. by Mean (%)</t>
  </si>
  <si>
    <t>33676</t>
  </si>
  <si>
    <t>16-33-676-015</t>
  </si>
  <si>
    <t>9434 HICKORY HOLLOW CT</t>
  </si>
  <si>
    <t>WD</t>
  </si>
  <si>
    <t>03-ARM'S LENGTH</t>
  </si>
  <si>
    <t>16-33-676-016</t>
  </si>
  <si>
    <t>9442 HICKORY HOLLOW CT</t>
  </si>
  <si>
    <t>16-33-676-022</t>
  </si>
  <si>
    <t>9490 HICKORY HOLLOW CT</t>
  </si>
  <si>
    <t>16-33-676-023</t>
  </si>
  <si>
    <t>9498 HICKORY HOLLOW CT</t>
  </si>
  <si>
    <t>16-33-676-028</t>
  </si>
  <si>
    <t>9509 HICKORY HOLLOW CT</t>
  </si>
  <si>
    <t>16-33-676-040</t>
  </si>
  <si>
    <t>3049 MAPLE CREEK DR</t>
  </si>
  <si>
    <t>Totals:</t>
  </si>
  <si>
    <t>Sale. Ratio =&gt;</t>
  </si>
  <si>
    <t>E.C.F. =&gt;</t>
  </si>
  <si>
    <t>Std. Deviation=&gt;</t>
  </si>
  <si>
    <t>Std. Dev. =&gt;</t>
  </si>
  <si>
    <t>Ave. E.C.F. =&gt;</t>
  </si>
  <si>
    <t>Ave. Variance=&gt;</t>
  </si>
  <si>
    <t>Coefficient of Var=&gt;</t>
  </si>
  <si>
    <t>Calculated ECF =</t>
  </si>
  <si>
    <t>2023 Res ECF Analysis - Maple Creek Condos</t>
  </si>
  <si>
    <t>2023 ECF used in BS&amp;A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</si>
</sst>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164" formatCode="#0.00_);[Red]\(#0.00\)"/>
    <numFmt numFmtId="165" formatCode="mm/dd/yy"/>
    <numFmt numFmtId="166" formatCode="#0.000_);[Red]\(#0.000\)"/>
    <numFmt numFmtId="167" formatCode="&quot;$&quot;#0.00_);[Red]\(&quot;$&quot;#0.00\)"/>
    <numFmt numFmtId="168" formatCode="#0.0000_);[Red]\(#0.0000\)"/>
    <numFmt numFmtId="169" formatCode="0.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3" borderId="1" xfId="0" applyFont="1" applyFill="1" applyBorder="1"/>
    <xf numFmtId="0" fontId="3" fillId="3" borderId="0" xfId="0" applyFont="1" applyFill="1"/>
    <xf numFmtId="0" fontId="3" fillId="3" borderId="2" xfId="0" applyFont="1" applyFill="1" applyBorder="1"/>
    <xf numFmtId="6" fontId="2" fillId="2" borderId="0" xfId="0" applyNumberFormat="1" applyFont="1" applyFill="1" applyAlignment="1">
      <alignment horizontal="center"/>
    </xf>
    <xf numFmtId="6" fontId="0" fillId="0" borderId="0" xfId="0" applyNumberFormat="1"/>
    <xf numFmtId="6" fontId="3" fillId="3" borderId="1" xfId="0" applyNumberFormat="1" applyFont="1" applyFill="1" applyBorder="1"/>
    <xf numFmtId="6" fontId="3" fillId="3" borderId="0" xfId="0" applyNumberFormat="1" applyFont="1" applyFill="1"/>
    <xf numFmtId="6" fontId="3" fillId="3" borderId="2" xfId="0" applyNumberFormat="1" applyFont="1" applyFill="1" applyBorder="1"/>
    <xf numFmtId="164" fontId="2" fillId="2" borderId="0" xfId="0" applyNumberFormat="1" applyFont="1" applyFill="1" applyAlignment="1">
      <alignment horizontal="center"/>
    </xf>
    <xf numFmtId="164" fontId="0" fillId="0" borderId="0" xfId="0" applyNumberFormat="1"/>
    <xf numFmtId="164" fontId="3" fillId="3" borderId="1" xfId="0" applyNumberFormat="1" applyFont="1" applyFill="1" applyBorder="1"/>
    <xf numFmtId="164" fontId="3" fillId="3" borderId="0" xfId="0" applyNumberFormat="1" applyFont="1" applyFill="1"/>
    <xf numFmtId="164" fontId="3" fillId="3" borderId="2" xfId="0" applyNumberFormat="1" applyFont="1" applyFill="1" applyBorder="1"/>
    <xf numFmtId="165" fontId="2" fillId="2" borderId="0" xfId="0" applyNumberFormat="1" applyFont="1" applyFill="1" applyAlignment="1">
      <alignment horizontal="center"/>
    </xf>
    <xf numFmtId="165" fontId="0" fillId="0" borderId="0" xfId="0" applyNumberFormat="1"/>
    <xf numFmtId="165" fontId="3" fillId="3" borderId="1" xfId="0" applyNumberFormat="1" applyFont="1" applyFill="1" applyBorder="1"/>
    <xf numFmtId="165" fontId="3" fillId="3" borderId="0" xfId="0" applyNumberFormat="1" applyFont="1" applyFill="1"/>
    <xf numFmtId="165" fontId="3" fillId="3" borderId="2" xfId="0" applyNumberFormat="1" applyFont="1" applyFill="1" applyBorder="1"/>
    <xf numFmtId="166" fontId="2" fillId="2" borderId="0" xfId="0" applyNumberFormat="1" applyFont="1" applyFill="1" applyAlignment="1">
      <alignment horizontal="center"/>
    </xf>
    <xf numFmtId="166" fontId="0" fillId="0" borderId="0" xfId="0" applyNumberFormat="1"/>
    <xf numFmtId="166" fontId="3" fillId="3" borderId="1" xfId="0" applyNumberFormat="1" applyFont="1" applyFill="1" applyBorder="1"/>
    <xf numFmtId="166" fontId="3" fillId="3" borderId="0" xfId="0" applyNumberFormat="1" applyFont="1" applyFill="1"/>
    <xf numFmtId="166" fontId="3" fillId="3" borderId="2" xfId="0" applyNumberFormat="1" applyFont="1" applyFill="1" applyBorder="1"/>
    <xf numFmtId="38" fontId="2" fillId="2" borderId="0" xfId="0" applyNumberFormat="1" applyFont="1" applyFill="1" applyAlignment="1">
      <alignment horizontal="center"/>
    </xf>
    <xf numFmtId="38" fontId="0" fillId="0" borderId="0" xfId="0" applyNumberFormat="1"/>
    <xf numFmtId="38" fontId="3" fillId="3" borderId="1" xfId="0" applyNumberFormat="1" applyFont="1" applyFill="1" applyBorder="1"/>
    <xf numFmtId="38" fontId="3" fillId="3" borderId="0" xfId="0" applyNumberFormat="1" applyFont="1" applyFill="1"/>
    <xf numFmtId="38" fontId="3" fillId="3" borderId="2" xfId="0" applyNumberFormat="1" applyFont="1" applyFill="1" applyBorder="1"/>
    <xf numFmtId="167" fontId="2" fillId="2" borderId="0" xfId="0" applyNumberFormat="1" applyFont="1" applyFill="1" applyAlignment="1">
      <alignment horizontal="center"/>
    </xf>
    <xf numFmtId="167" fontId="0" fillId="0" borderId="0" xfId="0" applyNumberFormat="1"/>
    <xf numFmtId="167" fontId="3" fillId="3" borderId="1" xfId="0" applyNumberFormat="1" applyFont="1" applyFill="1" applyBorder="1"/>
    <xf numFmtId="167" fontId="3" fillId="3" borderId="0" xfId="0" applyNumberFormat="1" applyFont="1" applyFill="1"/>
    <xf numFmtId="167" fontId="3" fillId="3" borderId="2" xfId="0" applyNumberFormat="1" applyFont="1" applyFill="1" applyBorder="1"/>
    <xf numFmtId="49" fontId="2" fillId="2" borderId="0" xfId="0" applyNumberFormat="1" applyFont="1" applyFill="1" applyAlignment="1">
      <alignment horizontal="right"/>
    </xf>
    <xf numFmtId="49" fontId="0" fillId="0" borderId="0" xfId="0" quotePrefix="1" applyNumberFormat="1" applyAlignment="1">
      <alignment horizontal="right"/>
    </xf>
    <xf numFmtId="49" fontId="3" fillId="3" borderId="1" xfId="0" applyNumberFormat="1" applyFont="1" applyFill="1" applyBorder="1" applyAlignment="1">
      <alignment horizontal="right"/>
    </xf>
    <xf numFmtId="49" fontId="3" fillId="3" borderId="0" xfId="0" applyNumberFormat="1" applyFont="1" applyFill="1" applyAlignment="1">
      <alignment horizontal="right"/>
    </xf>
    <xf numFmtId="49" fontId="0" fillId="0" borderId="0" xfId="0" applyNumberFormat="1" applyAlignment="1">
      <alignment horizontal="right"/>
    </xf>
    <xf numFmtId="168" fontId="2" fillId="2" borderId="0" xfId="0" applyNumberFormat="1" applyFont="1" applyFill="1" applyAlignment="1">
      <alignment horizontal="center"/>
    </xf>
    <xf numFmtId="168" fontId="0" fillId="0" borderId="0" xfId="0" applyNumberFormat="1"/>
    <xf numFmtId="168" fontId="3" fillId="3" borderId="1" xfId="0" applyNumberFormat="1" applyFont="1" applyFill="1" applyBorder="1"/>
    <xf numFmtId="168" fontId="3" fillId="3" borderId="0" xfId="0" applyNumberFormat="1" applyFont="1" applyFill="1"/>
    <xf numFmtId="168" fontId="3" fillId="3" borderId="2" xfId="0" applyNumberFormat="1" applyFont="1" applyFill="1" applyBorder="1"/>
    <xf numFmtId="168" fontId="3" fillId="3" borderId="2" xfId="0" applyNumberFormat="1" applyFont="1" applyFill="1" applyBorder="1" applyAlignment="1">
      <alignment horizontal="right"/>
    </xf>
    <xf numFmtId="6" fontId="1" fillId="0" borderId="0" xfId="0" applyNumberFormat="1" applyFont="1" applyAlignment="1">
      <alignment horizontal="right"/>
    </xf>
    <xf numFmtId="169" fontId="1" fillId="0" borderId="0" xfId="0" applyNumberFormat="1" applyFont="1"/>
    <xf numFmtId="0" fontId="4" fillId="0" borderId="0" xfId="0" applyFont="1"/>
  </cellXfs>
  <cellStyles count="1">
    <cellStyle name="Normal" xfId="0" builtinId="0"/>
  </cellStyles>
  <dxfs count="2">
    <dxf>
      <fill>
        <patternFill>
          <bgColor rgb="FFFFFFFF"/>
        </patternFill>
      </fill>
    </dxf>
    <dxf>
      <fill>
        <patternFill>
          <bgColor rgb="FFA7E4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3E3F4-1B78-42BB-BD5C-6AA5BE3346A5}">
  <dimension ref="A1:BD15"/>
  <sheetViews>
    <sheetView tabSelected="1" workbookViewId="0">
      <selection activeCell="J16" sqref="J16"/>
    </sheetView>
  </sheetViews>
  <sheetFormatPr defaultRowHeight="15" x14ac:dyDescent="0.25"/>
  <cols>
    <col min="1" max="1" width="14.28515625" bestFit="1" customWidth="1"/>
    <col min="2" max="2" width="24.28515625" bestFit="1" customWidth="1"/>
    <col min="3" max="3" width="9.28515625" style="17" bestFit="1" customWidth="1"/>
    <col min="4" max="4" width="10.85546875" style="7" bestFit="1" customWidth="1"/>
    <col min="5" max="5" width="5.5703125" bestFit="1" customWidth="1"/>
    <col min="6" max="6" width="16.7109375" bestFit="1" customWidth="1"/>
    <col min="7" max="7" width="10.85546875" style="7" bestFit="1" customWidth="1"/>
    <col min="8" max="8" width="14.7109375" style="7" bestFit="1" customWidth="1"/>
    <col min="9" max="9" width="12.85546875" style="12" bestFit="1" customWidth="1"/>
    <col min="10" max="10" width="13.42578125" style="7" bestFit="1" customWidth="1"/>
    <col min="11" max="11" width="11" style="7" bestFit="1" customWidth="1"/>
    <col min="12" max="12" width="13.5703125" style="7" bestFit="1" customWidth="1"/>
    <col min="13" max="13" width="12.7109375" style="7" bestFit="1" customWidth="1"/>
    <col min="14" max="14" width="6.28515625" style="22" bestFit="1" customWidth="1"/>
    <col min="15" max="15" width="10.140625" style="27" bestFit="1" customWidth="1"/>
    <col min="16" max="16" width="15.5703125" style="32" bestFit="1" customWidth="1"/>
    <col min="17" max="17" width="11.5703125" style="40" bestFit="1" customWidth="1"/>
    <col min="18" max="18" width="18.85546875" style="42" bestFit="1" customWidth="1"/>
    <col min="19" max="19" width="12" bestFit="1" customWidth="1"/>
  </cols>
  <sheetData>
    <row r="1" spans="1:56" ht="15.75" x14ac:dyDescent="0.25">
      <c r="A1" s="49" t="s">
        <v>42</v>
      </c>
    </row>
    <row r="3" spans="1:56" x14ac:dyDescent="0.25">
      <c r="A3" s="1" t="s">
        <v>0</v>
      </c>
      <c r="B3" s="1" t="s">
        <v>1</v>
      </c>
      <c r="C3" s="16" t="s">
        <v>2</v>
      </c>
      <c r="D3" s="6" t="s">
        <v>3</v>
      </c>
      <c r="E3" s="1" t="s">
        <v>4</v>
      </c>
      <c r="F3" s="1" t="s">
        <v>5</v>
      </c>
      <c r="G3" s="6" t="s">
        <v>6</v>
      </c>
      <c r="H3" s="6" t="s">
        <v>7</v>
      </c>
      <c r="I3" s="11" t="s">
        <v>8</v>
      </c>
      <c r="J3" s="6" t="s">
        <v>9</v>
      </c>
      <c r="K3" s="6" t="s">
        <v>10</v>
      </c>
      <c r="L3" s="6" t="s">
        <v>11</v>
      </c>
      <c r="M3" s="6" t="s">
        <v>12</v>
      </c>
      <c r="N3" s="21" t="s">
        <v>13</v>
      </c>
      <c r="O3" s="26" t="s">
        <v>14</v>
      </c>
      <c r="P3" s="31" t="s">
        <v>15</v>
      </c>
      <c r="Q3" s="36" t="s">
        <v>16</v>
      </c>
      <c r="R3" s="41" t="s">
        <v>17</v>
      </c>
      <c r="S3" s="1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</row>
    <row r="4" spans="1:56" x14ac:dyDescent="0.25">
      <c r="A4" t="s">
        <v>19</v>
      </c>
      <c r="B4" t="s">
        <v>20</v>
      </c>
      <c r="C4" s="17">
        <v>44211</v>
      </c>
      <c r="D4" s="7">
        <v>265000</v>
      </c>
      <c r="E4" t="s">
        <v>21</v>
      </c>
      <c r="F4" t="s">
        <v>22</v>
      </c>
      <c r="G4" s="7">
        <v>265000</v>
      </c>
      <c r="H4" s="7">
        <v>119500</v>
      </c>
      <c r="I4" s="12">
        <f t="shared" ref="I4:I9" si="0">H4/G4*100</f>
        <v>45.094339622641513</v>
      </c>
      <c r="J4" s="7">
        <v>283102</v>
      </c>
      <c r="K4" s="7">
        <v>29795</v>
      </c>
      <c r="L4" s="7">
        <f t="shared" ref="L4:L9" si="1">G4-K4</f>
        <v>235205</v>
      </c>
      <c r="M4" s="7">
        <v>270338.3125</v>
      </c>
      <c r="N4" s="22">
        <f t="shared" ref="N4:N9" si="2">L4/M4</f>
        <v>0.8700394621276627</v>
      </c>
      <c r="O4" s="27">
        <v>1807</v>
      </c>
      <c r="P4" s="32">
        <f t="shared" ref="P4:P9" si="3">L4/O4</f>
        <v>130.16325401217489</v>
      </c>
      <c r="Q4" s="37" t="s">
        <v>18</v>
      </c>
      <c r="R4" s="42">
        <f>ABS(N12-N4)*100</f>
        <v>6.6212238539222206</v>
      </c>
    </row>
    <row r="5" spans="1:56" x14ac:dyDescent="0.25">
      <c r="A5" t="s">
        <v>23</v>
      </c>
      <c r="B5" t="s">
        <v>24</v>
      </c>
      <c r="C5" s="17">
        <v>44617</v>
      </c>
      <c r="D5" s="7">
        <v>340000</v>
      </c>
      <c r="E5" t="s">
        <v>21</v>
      </c>
      <c r="F5" t="s">
        <v>22</v>
      </c>
      <c r="G5" s="7">
        <v>340000</v>
      </c>
      <c r="H5" s="7">
        <v>117700</v>
      </c>
      <c r="I5" s="12">
        <f t="shared" si="0"/>
        <v>34.617647058823529</v>
      </c>
      <c r="J5" s="7">
        <v>302205</v>
      </c>
      <c r="K5" s="7">
        <v>32602</v>
      </c>
      <c r="L5" s="7">
        <f t="shared" si="1"/>
        <v>307398</v>
      </c>
      <c r="M5" s="7">
        <v>287730</v>
      </c>
      <c r="N5" s="22">
        <f t="shared" si="2"/>
        <v>1.0683557501824628</v>
      </c>
      <c r="O5" s="27">
        <v>1644</v>
      </c>
      <c r="P5" s="32">
        <f t="shared" si="3"/>
        <v>186.98175182481751</v>
      </c>
      <c r="Q5" s="37" t="s">
        <v>18</v>
      </c>
      <c r="R5" s="42">
        <f>ABS(N12-N5)*100</f>
        <v>13.210404951557786</v>
      </c>
    </row>
    <row r="6" spans="1:56" x14ac:dyDescent="0.25">
      <c r="A6" t="s">
        <v>25</v>
      </c>
      <c r="B6" t="s">
        <v>26</v>
      </c>
      <c r="C6" s="17">
        <v>44225</v>
      </c>
      <c r="D6" s="7">
        <v>279900</v>
      </c>
      <c r="E6" t="s">
        <v>21</v>
      </c>
      <c r="F6" t="s">
        <v>22</v>
      </c>
      <c r="G6" s="7">
        <v>279900</v>
      </c>
      <c r="H6" s="7">
        <v>2500</v>
      </c>
      <c r="I6" s="12">
        <f t="shared" si="0"/>
        <v>0.89317613433369059</v>
      </c>
      <c r="J6" s="7">
        <v>299416</v>
      </c>
      <c r="K6" s="7">
        <v>35953</v>
      </c>
      <c r="L6" s="7">
        <f t="shared" si="1"/>
        <v>243947</v>
      </c>
      <c r="M6" s="7">
        <v>281177.15625</v>
      </c>
      <c r="N6" s="22">
        <f t="shared" si="2"/>
        <v>0.86759181739181557</v>
      </c>
      <c r="O6" s="27">
        <v>1649</v>
      </c>
      <c r="P6" s="32">
        <f t="shared" si="3"/>
        <v>147.93632504548211</v>
      </c>
      <c r="Q6" s="37" t="s">
        <v>18</v>
      </c>
      <c r="R6" s="42">
        <f>ABS(N12-N6)*100</f>
        <v>6.8659883275069333</v>
      </c>
    </row>
    <row r="7" spans="1:56" x14ac:dyDescent="0.25">
      <c r="A7" t="s">
        <v>27</v>
      </c>
      <c r="B7" t="s">
        <v>28</v>
      </c>
      <c r="C7" s="17">
        <v>44372</v>
      </c>
      <c r="D7" s="7">
        <v>294900</v>
      </c>
      <c r="E7" t="s">
        <v>21</v>
      </c>
      <c r="F7" t="s">
        <v>22</v>
      </c>
      <c r="G7" s="7">
        <v>294900</v>
      </c>
      <c r="H7" s="7">
        <v>24500</v>
      </c>
      <c r="I7" s="12">
        <f t="shared" si="0"/>
        <v>8.3079009833841972</v>
      </c>
      <c r="J7" s="7">
        <v>291104</v>
      </c>
      <c r="K7" s="7">
        <v>31999</v>
      </c>
      <c r="L7" s="7">
        <f t="shared" si="1"/>
        <v>262901</v>
      </c>
      <c r="M7" s="7">
        <v>276526.15625</v>
      </c>
      <c r="N7" s="22">
        <f t="shared" si="2"/>
        <v>0.95072742327607573</v>
      </c>
      <c r="O7" s="27">
        <v>1650</v>
      </c>
      <c r="P7" s="32">
        <f t="shared" si="3"/>
        <v>159.3339393939394</v>
      </c>
      <c r="Q7" s="37" t="s">
        <v>18</v>
      </c>
      <c r="R7" s="42">
        <f>ABS(N12-N7)*100</f>
        <v>1.4475722609190833</v>
      </c>
    </row>
    <row r="8" spans="1:56" x14ac:dyDescent="0.25">
      <c r="A8" t="s">
        <v>29</v>
      </c>
      <c r="B8" t="s">
        <v>30</v>
      </c>
      <c r="C8" s="17">
        <v>44344</v>
      </c>
      <c r="D8" s="7">
        <v>295000</v>
      </c>
      <c r="E8" t="s">
        <v>21</v>
      </c>
      <c r="F8" t="s">
        <v>22</v>
      </c>
      <c r="G8" s="7">
        <v>295000</v>
      </c>
      <c r="H8" s="7">
        <v>96500</v>
      </c>
      <c r="I8" s="12">
        <f t="shared" si="0"/>
        <v>32.711864406779661</v>
      </c>
      <c r="J8" s="7">
        <v>307291</v>
      </c>
      <c r="K8" s="7">
        <v>35223</v>
      </c>
      <c r="L8" s="7">
        <f t="shared" si="1"/>
        <v>259777</v>
      </c>
      <c r="M8" s="7">
        <v>290360.71875</v>
      </c>
      <c r="N8" s="22">
        <f t="shared" si="2"/>
        <v>0.89466991650364203</v>
      </c>
      <c r="O8" s="27">
        <v>1650</v>
      </c>
      <c r="P8" s="32">
        <f t="shared" si="3"/>
        <v>157.44060606060606</v>
      </c>
      <c r="Q8" s="37" t="s">
        <v>18</v>
      </c>
      <c r="R8" s="42">
        <f>ABS(N12-N8)*100</f>
        <v>4.1581784163242874</v>
      </c>
    </row>
    <row r="9" spans="1:56" ht="15.75" thickBot="1" x14ac:dyDescent="0.3">
      <c r="A9" t="s">
        <v>31</v>
      </c>
      <c r="B9" t="s">
        <v>32</v>
      </c>
      <c r="C9" s="17">
        <v>44414</v>
      </c>
      <c r="D9" s="7">
        <v>309900</v>
      </c>
      <c r="E9" t="s">
        <v>21</v>
      </c>
      <c r="F9" t="s">
        <v>22</v>
      </c>
      <c r="G9" s="7">
        <v>309900</v>
      </c>
      <c r="H9" s="7">
        <v>27800</v>
      </c>
      <c r="I9" s="12">
        <f t="shared" si="0"/>
        <v>8.9706356889319139</v>
      </c>
      <c r="J9" s="7">
        <v>301580</v>
      </c>
      <c r="K9" s="7">
        <v>33919</v>
      </c>
      <c r="L9" s="7">
        <f t="shared" si="1"/>
        <v>275981</v>
      </c>
      <c r="M9" s="7">
        <v>285657.40625</v>
      </c>
      <c r="N9" s="22">
        <f t="shared" si="2"/>
        <v>0.96612583451965028</v>
      </c>
      <c r="O9" s="27">
        <v>1647</v>
      </c>
      <c r="P9" s="32">
        <f t="shared" si="3"/>
        <v>167.56587735276261</v>
      </c>
      <c r="Q9" s="37" t="s">
        <v>18</v>
      </c>
      <c r="R9" s="42">
        <f>ABS(N12-N9)*100</f>
        <v>2.9874133852765383</v>
      </c>
    </row>
    <row r="10" spans="1:56" ht="15.75" thickTop="1" x14ac:dyDescent="0.25">
      <c r="A10" s="3"/>
      <c r="B10" s="3"/>
      <c r="C10" s="18" t="s">
        <v>33</v>
      </c>
      <c r="D10" s="8">
        <f>+SUM(D4:D9)</f>
        <v>1784700</v>
      </c>
      <c r="E10" s="3"/>
      <c r="F10" s="3"/>
      <c r="G10" s="8">
        <f>+SUM(G4:G9)</f>
        <v>1784700</v>
      </c>
      <c r="H10" s="8">
        <f>+SUM(H4:H9)</f>
        <v>388500</v>
      </c>
      <c r="I10" s="13"/>
      <c r="J10" s="8">
        <f>+SUM(J4:J9)</f>
        <v>1784698</v>
      </c>
      <c r="K10" s="8"/>
      <c r="L10" s="8">
        <f>+SUM(L4:L9)</f>
        <v>1585209</v>
      </c>
      <c r="M10" s="8">
        <f>+SUM(M4:M9)</f>
        <v>1691789.75</v>
      </c>
      <c r="N10" s="23"/>
      <c r="O10" s="28"/>
      <c r="P10" s="33">
        <f>AVERAGE(P4:P9)</f>
        <v>158.23695894829709</v>
      </c>
      <c r="Q10" s="38"/>
      <c r="R10" s="43">
        <f>ABS(N12-N11)*100</f>
        <v>7.4948402524366298E-2</v>
      </c>
      <c r="S10" s="3"/>
    </row>
    <row r="11" spans="1:56" x14ac:dyDescent="0.25">
      <c r="A11" s="4"/>
      <c r="B11" s="4"/>
      <c r="C11" s="19"/>
      <c r="D11" s="9"/>
      <c r="E11" s="4"/>
      <c r="F11" s="4"/>
      <c r="G11" s="9"/>
      <c r="H11" s="9" t="s">
        <v>34</v>
      </c>
      <c r="I11" s="14">
        <f>H10/G10*100</f>
        <v>21.768364430996805</v>
      </c>
      <c r="J11" s="9"/>
      <c r="K11" s="9"/>
      <c r="L11" s="9"/>
      <c r="M11" s="9" t="s">
        <v>35</v>
      </c>
      <c r="N11" s="24">
        <f>L10/M10</f>
        <v>0.93700118469212856</v>
      </c>
      <c r="O11" s="29"/>
      <c r="P11" s="34" t="s">
        <v>36</v>
      </c>
      <c r="Q11" s="39">
        <f>STDEV(N4:N9)</f>
        <v>7.665608285693308E-2</v>
      </c>
      <c r="R11" s="44"/>
      <c r="S11" s="4"/>
    </row>
    <row r="12" spans="1:56" x14ac:dyDescent="0.25">
      <c r="A12" s="5"/>
      <c r="B12" s="5"/>
      <c r="C12" s="20"/>
      <c r="D12" s="10"/>
      <c r="E12" s="5"/>
      <c r="F12" s="5"/>
      <c r="G12" s="10"/>
      <c r="H12" s="10" t="s">
        <v>37</v>
      </c>
      <c r="I12" s="15">
        <f>STDEV(I4:I9)</f>
        <v>17.942713074531962</v>
      </c>
      <c r="J12" s="10"/>
      <c r="K12" s="10"/>
      <c r="L12" s="10"/>
      <c r="M12" s="10" t="s">
        <v>38</v>
      </c>
      <c r="N12" s="25">
        <f>AVERAGE(N4:N9)</f>
        <v>0.9362517006668849</v>
      </c>
      <c r="O12" s="30"/>
      <c r="P12" s="35" t="s">
        <v>39</v>
      </c>
      <c r="Q12" s="46">
        <f>AVERAGE(R4:R9)</f>
        <v>5.881796865917809</v>
      </c>
      <c r="R12" s="45" t="s">
        <v>40</v>
      </c>
      <c r="S12" s="5">
        <f>+(Q12/N12)</f>
        <v>6.2822816361543055</v>
      </c>
    </row>
    <row r="14" spans="1:56" x14ac:dyDescent="0.25">
      <c r="J14" s="47" t="s">
        <v>41</v>
      </c>
      <c r="K14" s="48">
        <v>0.93700000000000006</v>
      </c>
    </row>
    <row r="15" spans="1:56" x14ac:dyDescent="0.25">
      <c r="J15" s="47" t="s">
        <v>43</v>
      </c>
      <c r="K15" s="48">
        <v>0.93700000000000006</v>
      </c>
    </row>
  </sheetData>
  <conditionalFormatting sqref="A4:S9">
    <cfRule type="expression" dxfId="1" priority="1" stopIfTrue="1">
      <formula>MOD(ROW(),4)&gt;1</formula>
    </cfRule>
    <cfRule type="expression" dxfId="0" priority="2" stopIfTrue="1">
      <formula>MOD(ROW(),4)&lt;2</formula>
    </cfRule>
  </conditionalFormatting>
  <pageMargins left="0" right="0" top="0.75" bottom="0.75" header="0.3" footer="0.3"/>
  <pageSetup paperSize="5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755CD9-6158-4F97-9C2D-FF553E71E0F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E.C.F. Analysis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Assessor</dc:creator>
  <cp:lastModifiedBy>Assessor</cp:lastModifiedBy>
  <cp:lastPrinted>2023-01-26T15:10:28Z</cp:lastPrinted>
  <dcterms:created xsi:type="dcterms:W3CDTF">2023-01-26T15:01:26Z</dcterms:created>
  <dcterms:modified xsi:type="dcterms:W3CDTF">2023-03-01T20:32:00Z</dcterms:modified>
</cp:coreProperties>
</file>